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273_Креатив\2-ЗД 2\"/>
    </mc:Choice>
  </mc:AlternateContent>
  <bookViews>
    <workbookView xWindow="0" yWindow="0" windowWidth="28800" windowHeight="11535"/>
  </bookViews>
  <sheets>
    <sheet name="гарантийное письмо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8" i="5" l="1"/>
  <c r="C49" i="5"/>
  <c r="D49" i="5" s="1"/>
  <c r="E49" i="5" s="1"/>
  <c r="G49" i="5" s="1"/>
  <c r="C46" i="5"/>
  <c r="D46" i="5" s="1"/>
  <c r="E46" i="5" s="1"/>
  <c r="G46" i="5" s="1"/>
  <c r="C45" i="5"/>
  <c r="D45" i="5" s="1"/>
  <c r="E45" i="5" s="1"/>
  <c r="G45" i="5" s="1"/>
  <c r="C44" i="5"/>
  <c r="D44" i="5" s="1"/>
  <c r="E44" i="5" s="1"/>
  <c r="G44" i="5" s="1"/>
  <c r="C43" i="5"/>
  <c r="D43" i="5" s="1"/>
  <c r="E43" i="5" s="1"/>
  <c r="G43" i="5" s="1"/>
  <c r="C42" i="5"/>
  <c r="D42" i="5" s="1"/>
  <c r="E42" i="5" s="1"/>
  <c r="G42" i="5" s="1"/>
  <c r="C41" i="5"/>
  <c r="D41" i="5" s="1"/>
  <c r="E41" i="5" s="1"/>
  <c r="G41" i="5" s="1"/>
  <c r="C40" i="5"/>
  <c r="D40" i="5" s="1"/>
  <c r="E40" i="5" s="1"/>
  <c r="G40" i="5" s="1"/>
  <c r="C38" i="5"/>
  <c r="C37" i="5"/>
  <c r="D37" i="5" s="1"/>
  <c r="E37" i="5" s="1"/>
  <c r="G37" i="5" s="1"/>
  <c r="C36" i="5"/>
  <c r="D36" i="5" s="1"/>
  <c r="E36" i="5" s="1"/>
  <c r="G36" i="5" s="1"/>
  <c r="C35" i="5"/>
  <c r="D35" i="5" s="1"/>
  <c r="E35" i="5" s="1"/>
  <c r="G35" i="5" s="1"/>
  <c r="C34" i="5"/>
  <c r="D34" i="5" s="1"/>
  <c r="E34" i="5" s="1"/>
  <c r="G34" i="5" s="1"/>
  <c r="C33" i="5"/>
  <c r="D33" i="5" s="1"/>
  <c r="E33" i="5" s="1"/>
  <c r="G33" i="5" s="1"/>
  <c r="C32" i="5"/>
  <c r="D32" i="5" s="1"/>
  <c r="E32" i="5" s="1"/>
  <c r="G32" i="5" s="1"/>
  <c r="C31" i="5"/>
  <c r="D31" i="5" s="1"/>
  <c r="E31" i="5" s="1"/>
  <c r="G31" i="5" s="1"/>
  <c r="C30" i="5"/>
  <c r="D30" i="5" s="1"/>
  <c r="E30" i="5" s="1"/>
  <c r="G30" i="5" s="1"/>
  <c r="C29" i="5"/>
  <c r="D29" i="5" s="1"/>
  <c r="E29" i="5" s="1"/>
  <c r="G29" i="5" s="1"/>
  <c r="C28" i="5"/>
  <c r="D28" i="5" s="1"/>
  <c r="E28" i="5" s="1"/>
  <c r="G28" i="5" s="1"/>
  <c r="C27" i="5"/>
  <c r="D27" i="5" s="1"/>
  <c r="E27" i="5" s="1"/>
  <c r="G27" i="5" s="1"/>
  <c r="C26" i="5"/>
  <c r="D26" i="5" s="1"/>
  <c r="E26" i="5" s="1"/>
  <c r="G26" i="5" s="1"/>
  <c r="C25" i="5"/>
  <c r="D25" i="5" s="1"/>
  <c r="E25" i="5" s="1"/>
  <c r="G25" i="5" s="1"/>
  <c r="C23" i="5"/>
  <c r="D23" i="5" s="1"/>
  <c r="E23" i="5" s="1"/>
  <c r="G23" i="5" s="1"/>
  <c r="C22" i="5"/>
  <c r="D22" i="5" s="1"/>
  <c r="E22" i="5" s="1"/>
  <c r="G22" i="5" s="1"/>
  <c r="C21" i="5"/>
  <c r="D21" i="5" s="1"/>
  <c r="E21" i="5" s="1"/>
  <c r="G21" i="5" s="1"/>
  <c r="C19" i="5"/>
  <c r="D19" i="5" s="1"/>
  <c r="E19" i="5" s="1"/>
  <c r="G19" i="5" s="1"/>
  <c r="C18" i="5"/>
  <c r="D18" i="5" s="1"/>
  <c r="E18" i="5" s="1"/>
  <c r="G18" i="5" s="1"/>
  <c r="C16" i="5"/>
  <c r="D16" i="5" s="1"/>
  <c r="E16" i="5" s="1"/>
  <c r="G16" i="5" s="1"/>
  <c r="C15" i="5"/>
  <c r="D15" i="5" s="1"/>
  <c r="E15" i="5" s="1"/>
  <c r="G15" i="5" s="1"/>
  <c r="C13" i="5"/>
  <c r="D13" i="5" s="1"/>
  <c r="E13" i="5" s="1"/>
  <c r="G13" i="5" s="1"/>
  <c r="C11" i="5"/>
  <c r="D11" i="5" s="1"/>
  <c r="E11" i="5" s="1"/>
  <c r="G11" i="5" s="1"/>
  <c r="C9" i="5"/>
  <c r="D9" i="5" s="1"/>
  <c r="E9" i="5" s="1"/>
  <c r="G9" i="5" s="1"/>
  <c r="C8" i="5"/>
  <c r="D8" i="5" s="1"/>
  <c r="E8" i="5" s="1"/>
  <c r="G8" i="5" s="1"/>
  <c r="C7" i="5"/>
  <c r="D7" i="5" s="1"/>
  <c r="E7" i="5" s="1"/>
  <c r="G7" i="5" s="1"/>
  <c r="C6" i="5"/>
  <c r="D6" i="5" s="1"/>
  <c r="E6" i="5" s="1"/>
  <c r="G6" i="5" s="1"/>
  <c r="D48" i="5"/>
  <c r="E48" i="5" s="1"/>
  <c r="G48" i="5" s="1"/>
  <c r="D38" i="5"/>
  <c r="E38" i="5" s="1"/>
  <c r="G38" i="5" s="1"/>
  <c r="G52" i="5" l="1"/>
  <c r="G53" i="5" s="1"/>
</calcChain>
</file>

<file path=xl/sharedStrings.xml><?xml version="1.0" encoding="utf-8"?>
<sst xmlns="http://schemas.openxmlformats.org/spreadsheetml/2006/main" count="98" uniqueCount="67">
  <si>
    <t>ТИП УСЛУГИ ПО РАЗРАБОТКЕ КРЕАТИВА</t>
  </si>
  <si>
    <t>Единица измерения</t>
  </si>
  <si>
    <t>Стоимость за единицу, сум c НДС</t>
  </si>
  <si>
    <t>Разработка концепции проекта</t>
  </si>
  <si>
    <t>шт.</t>
  </si>
  <si>
    <t>Разработка названия услуги/ТП и хедлайна на русском и узбекском языках</t>
  </si>
  <si>
    <t>шт( рус+узб)</t>
  </si>
  <si>
    <t>Разработка слогана на русском и узбекском языках</t>
  </si>
  <si>
    <t>ТВ</t>
  </si>
  <si>
    <t>Разработка сценария видеоролика (вирусного в том числе). Написание креативного сценария видеоролика, в виде синопсиса (3 варианта), включает в себя раскадровку (согласно выбранному сценарию, в кол-ве 1 шт.) на русском и узбекском языках</t>
  </si>
  <si>
    <t>комп.</t>
  </si>
  <si>
    <t>Радио</t>
  </si>
  <si>
    <t>Разработка сценария аудио ролика (3 варианта) на русском и узбекском языках</t>
  </si>
  <si>
    <t>ООН</t>
  </si>
  <si>
    <t>Разработка креативной стратегии рекламного вижуала (формат определяется в каждом отдельном Заказе) на русском и узбекском языках</t>
  </si>
  <si>
    <t>Переформатирование готового вижуала (изменение параметров и размеров макета). Определяется размером стандартной или не стандартной конструкции, согласно тех.параметров</t>
  </si>
  <si>
    <t>Пресса</t>
  </si>
  <si>
    <t>Разработка креативной стратегии рекламного вижуала на русском и узбекском языках</t>
  </si>
  <si>
    <t>Переформатирование готового вижуала (изменение параметров и размеров макета) согласно тех.параметров</t>
  </si>
  <si>
    <t>Интернет</t>
  </si>
  <si>
    <t>Разработка интернет баннера, стандарт на русском и узбекском языках (размер баннера определяется в каждом отдельном Заказе)</t>
  </si>
  <si>
    <t>Переформатирование готового интернет баннера, согласно тех.параметров на русском и узбекском языках</t>
  </si>
  <si>
    <t>Разработка пре-ролл (флэш, видео) материалов для размещения в социальных сетях и интернет площадках на русском и узбекском языках</t>
  </si>
  <si>
    <t>POS – материалы</t>
  </si>
  <si>
    <t>Буклет 300х210 мм, 4+4, 2 фальца на русском и узбекском языках</t>
  </si>
  <si>
    <t>шт ( рус+узб)</t>
  </si>
  <si>
    <t>Адаптация буклета 300х210 мм, 4+4, 2 фальца на русском и узбекском языках согласно тех.параметров</t>
  </si>
  <si>
    <t>Плакат А1 на русском и узбекском языках</t>
  </si>
  <si>
    <t>Адаптация плаката А1 на русском и узбекском языках согласно тех.параметров</t>
  </si>
  <si>
    <t>Листовка 100х210 мм, 4+4 на русском и узбекском языках</t>
  </si>
  <si>
    <t>Адаптация листовки 100х210 мм, 4+4 на русском и узбекском языках согласно тех.параметров</t>
  </si>
  <si>
    <t>Листовка ½ А4 на русском и узбекском языках</t>
  </si>
  <si>
    <t>Адаптация листовки ½ А4 на русском и узбекском языках</t>
  </si>
  <si>
    <t>Написание рекламного текста (не менее 1500 знаков) на русском и узбекском языках</t>
  </si>
  <si>
    <t>Разработка флеш-роликов для плазм в ЦО на русском и узбекском языках</t>
  </si>
  <si>
    <t>Подарочная полиграфия (карты оплаты, календари, открытки и т.д.) на русском и узбекском языках</t>
  </si>
  <si>
    <t>Календари (настольные перекидные, настенные перекидные, настенные квартальные перекидные, А1) на русском и узбекском языках</t>
  </si>
  <si>
    <t>Коробки под абонентское оборудование (модемы, роутеры, девайсы) на русском и узбекском языках</t>
  </si>
  <si>
    <t>Дополнительная полиграфия (грамоты, дипломы, сертификаты, административные бланки, визитки, бланки писем, пригласительные открытки, конверты, шаблоны презентаций и прочая нестандартная полиграфия) на русском и узбекском языках</t>
  </si>
  <si>
    <t>Оформление дилерских пунктов</t>
  </si>
  <si>
    <t>Пресс-волл, тантамареска, баннер (размер определяется в каждом отдельном Заказе)</t>
  </si>
  <si>
    <t>Концепция 3D визуализации офиса</t>
  </si>
  <si>
    <t>кв.м.</t>
  </si>
  <si>
    <t>Переформатирование готового дизайна 3D визуализации офиса для одного формата согласно тех.параметров</t>
  </si>
  <si>
    <t>Концепция 3D визуализации промо и выставочных стендов</t>
  </si>
  <si>
    <t>Переформатирование готового дизайна 3D визуализации промо и выставочных стендов для одного формата согласно тех.параметров</t>
  </si>
  <si>
    <t>Создание 3D модели объекта</t>
  </si>
  <si>
    <t>Адаптация 3D модели объекта согласно тех.параметров</t>
  </si>
  <si>
    <t>Акции</t>
  </si>
  <si>
    <t>Разработка концепции BTL акции (включает в себя механику проведения).</t>
  </si>
  <si>
    <t>Концепция вирусного СММ продвижения</t>
  </si>
  <si>
    <t>УСЛУГИ ПО ПРЕДОСТАВЛЕНИЮ ПРОДАКШЕН МЕНЕДЖМЕНТА</t>
  </si>
  <si>
    <t>НДС 12%</t>
  </si>
  <si>
    <t>Разработка креативной рамки</t>
  </si>
  <si>
    <t xml:space="preserve">Стоимость за единицу, без  НДС </t>
  </si>
  <si>
    <t>Услуги по предоставлению продакшен менеджмента (создание печатной продукции, видео – аудио роликов, материалов для продвижения в интернете; услуги промоутеров, ведущих, блоггеров, фотографов, музыкантов, видео-операторов; звуковое и световое оформление мероприятий, оформление помещений, кейтеринг, предоставление шаблонов графических и фотоизображений, предоставление шаблонов видеороликов)</t>
  </si>
  <si>
    <t>Настоящим письмом подтверждаю исполнение договора в соответсвии с указанными ниже параметрами. Так же гарантирую предоставление цен на услуги, не превышаюшие закрепленные данным письмом.</t>
  </si>
  <si>
    <t>Предварительный объем</t>
  </si>
  <si>
    <t>Гарантийное письмо</t>
  </si>
  <si>
    <t>Предельная сумма, сум c НДС</t>
  </si>
  <si>
    <t>Итого сумма с учетом НДС не более</t>
  </si>
  <si>
    <t>Приложение №2</t>
  </si>
  <si>
    <t>Должность</t>
  </si>
  <si>
    <t>ФИО</t>
  </si>
  <si>
    <t>подпись</t>
  </si>
  <si>
    <t>Итого сумма без НДС не более</t>
  </si>
  <si>
    <r>
      <t>Стоимость услуг определяется Сторонами в каждом конкретном Заказе.
Предельная сумма по данной категории</t>
    </r>
    <r>
      <rPr>
        <u/>
        <sz val="10"/>
        <color theme="1"/>
        <rFont val="Times New Roman"/>
        <family val="1"/>
        <charset val="204"/>
      </rPr>
      <t xml:space="preserve"> не подлежит изменению</t>
    </r>
    <r>
      <rPr>
        <sz val="10"/>
        <color theme="1"/>
        <rFont val="Times New Roman"/>
        <family val="1"/>
        <charset val="204"/>
      </rPr>
      <t xml:space="preserve"> и будет складывсаться из отдельных заказов по описанным услугам.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</si>
</sst>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164" fontId="1" fillId="2" borderId="1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0" borderId="0" xfId="0" applyFont="1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1" fillId="2" borderId="4" xfId="0" applyFont="1" applyFill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G53" sqref="G53"/>
    </sheetView>
  </sheetViews>
  <sheetFormatPr defaultRowHeight="15" x14ac:dyDescent="0.25"/>
  <cols>
    <col min="1" max="1" width="33.5703125" customWidth="1"/>
    <col min="2" max="2" width="12.7109375" customWidth="1"/>
    <col min="3" max="3" width="17.28515625" style="14" customWidth="1"/>
    <col min="4" max="4" width="16" style="1" customWidth="1"/>
    <col min="5" max="5" width="16.140625" customWidth="1"/>
    <col min="6" max="6" width="12.42578125" style="9" customWidth="1"/>
    <col min="7" max="7" width="18.140625" style="1" bestFit="1" customWidth="1"/>
    <col min="8" max="8" width="21.28515625" customWidth="1"/>
  </cols>
  <sheetData>
    <row r="1" spans="1:8" ht="15.75" x14ac:dyDescent="0.25">
      <c r="A1" s="30" t="s">
        <v>61</v>
      </c>
      <c r="B1" s="30"/>
      <c r="C1" s="30"/>
      <c r="D1" s="30"/>
      <c r="E1" s="30"/>
      <c r="F1" s="30"/>
      <c r="G1" s="30"/>
    </row>
    <row r="2" spans="1:8" ht="15.75" x14ac:dyDescent="0.25">
      <c r="A2" s="31" t="s">
        <v>58</v>
      </c>
      <c r="B2" s="31"/>
      <c r="C2" s="31"/>
      <c r="D2" s="31"/>
      <c r="E2" s="31"/>
      <c r="F2" s="31"/>
      <c r="G2" s="31"/>
    </row>
    <row r="3" spans="1:8" ht="36" customHeight="1" x14ac:dyDescent="0.25">
      <c r="A3" s="32" t="s">
        <v>56</v>
      </c>
      <c r="B3" s="32"/>
      <c r="C3" s="32"/>
      <c r="D3" s="32"/>
      <c r="E3" s="32"/>
      <c r="F3" s="32"/>
      <c r="G3" s="32"/>
    </row>
    <row r="4" spans="1:8" ht="21" customHeight="1" x14ac:dyDescent="0.25">
      <c r="A4" s="3"/>
      <c r="B4" s="3"/>
      <c r="C4" s="13"/>
      <c r="D4" s="3"/>
      <c r="E4" s="3"/>
    </row>
    <row r="5" spans="1:8" ht="39" customHeight="1" x14ac:dyDescent="0.25">
      <c r="A5" s="4" t="s">
        <v>0</v>
      </c>
      <c r="B5" s="4" t="s">
        <v>1</v>
      </c>
      <c r="C5" s="6" t="s">
        <v>54</v>
      </c>
      <c r="D5" s="5" t="s">
        <v>52</v>
      </c>
      <c r="E5" s="5" t="s">
        <v>2</v>
      </c>
      <c r="F5" s="5" t="s">
        <v>57</v>
      </c>
      <c r="G5" s="5" t="s">
        <v>59</v>
      </c>
      <c r="H5" s="9"/>
    </row>
    <row r="6" spans="1:8" x14ac:dyDescent="0.25">
      <c r="A6" s="16" t="s">
        <v>3</v>
      </c>
      <c r="B6" s="2" t="s">
        <v>4</v>
      </c>
      <c r="C6" s="25">
        <f>7142800*1.2</f>
        <v>8571360</v>
      </c>
      <c r="D6" s="21">
        <f>C6*0.12</f>
        <v>1028563.2</v>
      </c>
      <c r="E6" s="10">
        <f>C6+D6</f>
        <v>9599923.1999999993</v>
      </c>
      <c r="F6" s="10">
        <v>3</v>
      </c>
      <c r="G6" s="10">
        <f>E6*F6</f>
        <v>28799769.599999998</v>
      </c>
      <c r="H6" s="20"/>
    </row>
    <row r="7" spans="1:8" ht="38.25" x14ac:dyDescent="0.25">
      <c r="A7" s="16" t="s">
        <v>5</v>
      </c>
      <c r="B7" s="2" t="s">
        <v>6</v>
      </c>
      <c r="C7" s="25">
        <f>1785700*1.2</f>
        <v>2142840</v>
      </c>
      <c r="D7" s="22">
        <f>C7*0.12</f>
        <v>257140.8</v>
      </c>
      <c r="E7" s="10">
        <f>C7+D7</f>
        <v>2399980.7999999998</v>
      </c>
      <c r="F7" s="10">
        <v>5</v>
      </c>
      <c r="G7" s="10">
        <f t="shared" ref="G7:G49" si="0">E7*F7</f>
        <v>11999904</v>
      </c>
      <c r="H7" s="20"/>
    </row>
    <row r="8" spans="1:8" ht="25.5" x14ac:dyDescent="0.25">
      <c r="A8" s="16" t="s">
        <v>7</v>
      </c>
      <c r="B8" s="2" t="s">
        <v>6</v>
      </c>
      <c r="C8" s="25">
        <f>1785700*1.2</f>
        <v>2142840</v>
      </c>
      <c r="D8" s="22">
        <f t="shared" ref="D8:D9" si="1">C8*0.12</f>
        <v>257140.8</v>
      </c>
      <c r="E8" s="10">
        <f t="shared" ref="E8:E9" si="2">C8+D8</f>
        <v>2399980.7999999998</v>
      </c>
      <c r="F8" s="10">
        <v>5</v>
      </c>
      <c r="G8" s="10">
        <f t="shared" si="0"/>
        <v>11999904</v>
      </c>
      <c r="H8" s="20"/>
    </row>
    <row r="9" spans="1:8" x14ac:dyDescent="0.25">
      <c r="A9" s="16" t="s">
        <v>53</v>
      </c>
      <c r="B9" s="2" t="s">
        <v>6</v>
      </c>
      <c r="C9" s="25">
        <f>892800*1.2</f>
        <v>1071360</v>
      </c>
      <c r="D9" s="21">
        <f t="shared" si="1"/>
        <v>128563.2</v>
      </c>
      <c r="E9" s="10">
        <f t="shared" si="2"/>
        <v>1199923.2</v>
      </c>
      <c r="F9" s="10">
        <v>2</v>
      </c>
      <c r="G9" s="10">
        <f t="shared" si="0"/>
        <v>2399846.3999999999</v>
      </c>
      <c r="H9" s="20"/>
    </row>
    <row r="10" spans="1:8" x14ac:dyDescent="0.25">
      <c r="A10" s="6" t="s">
        <v>8</v>
      </c>
      <c r="B10" s="6"/>
      <c r="C10" s="26"/>
      <c r="D10" s="23"/>
      <c r="E10" s="6"/>
      <c r="F10" s="6"/>
      <c r="G10" s="6"/>
      <c r="H10" s="20"/>
    </row>
    <row r="11" spans="1:8" ht="94.5" customHeight="1" x14ac:dyDescent="0.25">
      <c r="A11" s="16" t="s">
        <v>9</v>
      </c>
      <c r="B11" s="2" t="s">
        <v>10</v>
      </c>
      <c r="C11" s="25">
        <f>26785700*1.2</f>
        <v>32142840</v>
      </c>
      <c r="D11" s="24">
        <f>C11*0.12</f>
        <v>3857140.8</v>
      </c>
      <c r="E11" s="11">
        <f>C11+D11</f>
        <v>35999980.799999997</v>
      </c>
      <c r="F11" s="11">
        <v>4</v>
      </c>
      <c r="G11" s="11">
        <f t="shared" si="0"/>
        <v>143999923.19999999</v>
      </c>
      <c r="H11" s="20"/>
    </row>
    <row r="12" spans="1:8" x14ac:dyDescent="0.25">
      <c r="A12" s="6" t="s">
        <v>11</v>
      </c>
      <c r="B12" s="6"/>
      <c r="C12" s="26"/>
      <c r="D12" s="23"/>
      <c r="E12" s="6"/>
      <c r="F12" s="6"/>
      <c r="G12" s="6"/>
      <c r="H12" s="20"/>
    </row>
    <row r="13" spans="1:8" ht="38.25" x14ac:dyDescent="0.25">
      <c r="A13" s="16" t="s">
        <v>12</v>
      </c>
      <c r="B13" s="2" t="s">
        <v>10</v>
      </c>
      <c r="C13" s="25">
        <f>4464250*1.2</f>
        <v>5357100</v>
      </c>
      <c r="D13" s="24">
        <f>C13*0.12</f>
        <v>642852</v>
      </c>
      <c r="E13" s="11">
        <f>C13+D13</f>
        <v>5999952</v>
      </c>
      <c r="F13" s="11">
        <v>8</v>
      </c>
      <c r="G13" s="11">
        <f t="shared" si="0"/>
        <v>47999616</v>
      </c>
      <c r="H13" s="20"/>
    </row>
    <row r="14" spans="1:8" x14ac:dyDescent="0.25">
      <c r="A14" s="6" t="s">
        <v>13</v>
      </c>
      <c r="B14" s="6"/>
      <c r="C14" s="26"/>
      <c r="D14" s="23"/>
      <c r="E14" s="6"/>
      <c r="F14" s="6"/>
      <c r="G14" s="6"/>
      <c r="H14" s="20"/>
    </row>
    <row r="15" spans="1:8" ht="57" customHeight="1" x14ac:dyDescent="0.25">
      <c r="A15" s="16" t="s">
        <v>14</v>
      </c>
      <c r="B15" s="2" t="s">
        <v>6</v>
      </c>
      <c r="C15" s="25">
        <f>5357100*1.2</f>
        <v>6428520</v>
      </c>
      <c r="D15" s="24">
        <f t="shared" ref="D15:D16" si="3">C15*0.12</f>
        <v>771422.4</v>
      </c>
      <c r="E15" s="11">
        <f t="shared" ref="E15:E16" si="4">C15+D15</f>
        <v>7199942.4000000004</v>
      </c>
      <c r="F15" s="11">
        <v>3</v>
      </c>
      <c r="G15" s="11">
        <f t="shared" si="0"/>
        <v>21599827.200000003</v>
      </c>
      <c r="H15" s="20"/>
    </row>
    <row r="16" spans="1:8" ht="76.5" x14ac:dyDescent="0.25">
      <c r="A16" s="16" t="s">
        <v>15</v>
      </c>
      <c r="B16" s="2" t="s">
        <v>6</v>
      </c>
      <c r="C16" s="25">
        <f>446400*1.2</f>
        <v>535680</v>
      </c>
      <c r="D16" s="24">
        <f t="shared" si="3"/>
        <v>64281.599999999999</v>
      </c>
      <c r="E16" s="11">
        <f t="shared" si="4"/>
        <v>599961.59999999998</v>
      </c>
      <c r="F16" s="11">
        <v>3</v>
      </c>
      <c r="G16" s="11">
        <f t="shared" si="0"/>
        <v>1799884.7999999998</v>
      </c>
      <c r="H16" s="20"/>
    </row>
    <row r="17" spans="1:8" x14ac:dyDescent="0.25">
      <c r="A17" s="6" t="s">
        <v>16</v>
      </c>
      <c r="B17" s="6"/>
      <c r="C17" s="26"/>
      <c r="D17" s="23"/>
      <c r="E17" s="4"/>
      <c r="F17" s="4"/>
      <c r="G17" s="4"/>
      <c r="H17" s="20"/>
    </row>
    <row r="18" spans="1:8" ht="38.25" x14ac:dyDescent="0.25">
      <c r="A18" s="16" t="s">
        <v>17</v>
      </c>
      <c r="B18" s="2" t="s">
        <v>6</v>
      </c>
      <c r="C18" s="25">
        <f>3571400*1.2</f>
        <v>4285680</v>
      </c>
      <c r="D18" s="24">
        <f t="shared" ref="D18:D19" si="5">C18*0.12</f>
        <v>514281.6</v>
      </c>
      <c r="E18" s="11">
        <f t="shared" ref="E18:E19" si="6">C18+D18</f>
        <v>4799961.5999999996</v>
      </c>
      <c r="F18" s="11">
        <v>1</v>
      </c>
      <c r="G18" s="11">
        <f t="shared" si="0"/>
        <v>4799961.5999999996</v>
      </c>
      <c r="H18" s="20"/>
    </row>
    <row r="19" spans="1:8" ht="51" x14ac:dyDescent="0.25">
      <c r="A19" s="16" t="s">
        <v>18</v>
      </c>
      <c r="B19" s="2" t="s">
        <v>6</v>
      </c>
      <c r="C19" s="25">
        <f>446400*1.2</f>
        <v>535680</v>
      </c>
      <c r="D19" s="24">
        <f t="shared" si="5"/>
        <v>64281.599999999999</v>
      </c>
      <c r="E19" s="11">
        <f t="shared" si="6"/>
        <v>599961.59999999998</v>
      </c>
      <c r="F19" s="11">
        <v>1</v>
      </c>
      <c r="G19" s="11">
        <f t="shared" si="0"/>
        <v>599961.59999999998</v>
      </c>
      <c r="H19" s="20"/>
    </row>
    <row r="20" spans="1:8" x14ac:dyDescent="0.25">
      <c r="A20" s="6" t="s">
        <v>19</v>
      </c>
      <c r="B20" s="6"/>
      <c r="C20" s="26"/>
      <c r="D20" s="23"/>
      <c r="E20" s="4"/>
      <c r="F20" s="4"/>
      <c r="G20" s="4"/>
      <c r="H20" s="20"/>
    </row>
    <row r="21" spans="1:8" ht="51" x14ac:dyDescent="0.25">
      <c r="A21" s="16" t="s">
        <v>20</v>
      </c>
      <c r="B21" s="2" t="s">
        <v>6</v>
      </c>
      <c r="C21" s="25">
        <f>1785700*1.2</f>
        <v>2142840</v>
      </c>
      <c r="D21" s="24">
        <f t="shared" ref="D21:D23" si="7">C21*0.12</f>
        <v>257140.8</v>
      </c>
      <c r="E21" s="11">
        <f t="shared" ref="E21:E23" si="8">C21+D21</f>
        <v>2399980.7999999998</v>
      </c>
      <c r="F21" s="11">
        <v>5</v>
      </c>
      <c r="G21" s="11">
        <f t="shared" si="0"/>
        <v>11999904</v>
      </c>
      <c r="H21" s="20"/>
    </row>
    <row r="22" spans="1:8" ht="51" x14ac:dyDescent="0.25">
      <c r="A22" s="16" t="s">
        <v>21</v>
      </c>
      <c r="B22" s="2" t="s">
        <v>6</v>
      </c>
      <c r="C22" s="25">
        <f>446400*1.2</f>
        <v>535680</v>
      </c>
      <c r="D22" s="24">
        <f t="shared" si="7"/>
        <v>64281.599999999999</v>
      </c>
      <c r="E22" s="11">
        <f t="shared" si="8"/>
        <v>599961.59999999998</v>
      </c>
      <c r="F22" s="11">
        <v>20</v>
      </c>
      <c r="G22" s="11">
        <f t="shared" si="0"/>
        <v>11999232</v>
      </c>
      <c r="H22" s="20"/>
    </row>
    <row r="23" spans="1:8" ht="51" x14ac:dyDescent="0.25">
      <c r="A23" s="17" t="s">
        <v>22</v>
      </c>
      <c r="B23" s="2" t="s">
        <v>6</v>
      </c>
      <c r="C23" s="25">
        <f>3571400*1.2</f>
        <v>4285680</v>
      </c>
      <c r="D23" s="24">
        <f t="shared" si="7"/>
        <v>514281.6</v>
      </c>
      <c r="E23" s="11">
        <f t="shared" si="8"/>
        <v>4799961.5999999996</v>
      </c>
      <c r="F23" s="11">
        <v>10</v>
      </c>
      <c r="G23" s="11">
        <f t="shared" si="0"/>
        <v>47999616</v>
      </c>
      <c r="H23" s="20"/>
    </row>
    <row r="24" spans="1:8" ht="15.75" customHeight="1" x14ac:dyDescent="0.25">
      <c r="A24" s="6" t="s">
        <v>23</v>
      </c>
      <c r="B24" s="6"/>
      <c r="C24" s="26"/>
      <c r="D24" s="23"/>
      <c r="E24" s="4"/>
      <c r="F24" s="4"/>
      <c r="G24" s="4"/>
      <c r="H24" s="20"/>
    </row>
    <row r="25" spans="1:8" ht="25.5" x14ac:dyDescent="0.25">
      <c r="A25" s="16" t="s">
        <v>24</v>
      </c>
      <c r="B25" s="2" t="s">
        <v>25</v>
      </c>
      <c r="C25" s="25">
        <f>3571400*1.2</f>
        <v>4285680</v>
      </c>
      <c r="D25" s="24">
        <f t="shared" ref="D25:D38" si="9">C25*0.12</f>
        <v>514281.6</v>
      </c>
      <c r="E25" s="11">
        <f t="shared" ref="E25:E38" si="10">C25+D25</f>
        <v>4799961.5999999996</v>
      </c>
      <c r="F25" s="11">
        <v>5</v>
      </c>
      <c r="G25" s="11">
        <f t="shared" si="0"/>
        <v>23999808</v>
      </c>
      <c r="H25" s="20"/>
    </row>
    <row r="26" spans="1:8" ht="38.25" x14ac:dyDescent="0.25">
      <c r="A26" s="16" t="s">
        <v>26</v>
      </c>
      <c r="B26" s="2" t="s">
        <v>6</v>
      </c>
      <c r="C26" s="25">
        <f>446400*1.2</f>
        <v>535680</v>
      </c>
      <c r="D26" s="24">
        <f t="shared" si="9"/>
        <v>64281.599999999999</v>
      </c>
      <c r="E26" s="11">
        <f t="shared" si="10"/>
        <v>599961.59999999998</v>
      </c>
      <c r="F26" s="11">
        <v>10</v>
      </c>
      <c r="G26" s="11">
        <f t="shared" si="0"/>
        <v>5999616</v>
      </c>
      <c r="H26" s="20"/>
    </row>
    <row r="27" spans="1:8" ht="25.5" x14ac:dyDescent="0.25">
      <c r="A27" s="16" t="s">
        <v>27</v>
      </c>
      <c r="B27" s="2" t="s">
        <v>6</v>
      </c>
      <c r="C27" s="25">
        <f>1785700*1.2</f>
        <v>2142840</v>
      </c>
      <c r="D27" s="24">
        <f t="shared" si="9"/>
        <v>257140.8</v>
      </c>
      <c r="E27" s="11">
        <f t="shared" si="10"/>
        <v>2399980.7999999998</v>
      </c>
      <c r="F27" s="11">
        <v>3</v>
      </c>
      <c r="G27" s="11">
        <f t="shared" si="0"/>
        <v>7199942.3999999994</v>
      </c>
      <c r="H27" s="20"/>
    </row>
    <row r="28" spans="1:8" ht="38.25" x14ac:dyDescent="0.25">
      <c r="A28" s="16" t="s">
        <v>28</v>
      </c>
      <c r="B28" s="2" t="s">
        <v>6</v>
      </c>
      <c r="C28" s="25">
        <f>357100*1.2</f>
        <v>428520</v>
      </c>
      <c r="D28" s="24">
        <f t="shared" si="9"/>
        <v>51422.400000000001</v>
      </c>
      <c r="E28" s="11">
        <f t="shared" si="10"/>
        <v>479942.40000000002</v>
      </c>
      <c r="F28" s="11">
        <v>6</v>
      </c>
      <c r="G28" s="11">
        <f t="shared" si="0"/>
        <v>2879654.4000000004</v>
      </c>
      <c r="H28" s="20"/>
    </row>
    <row r="29" spans="1:8" ht="25.5" x14ac:dyDescent="0.25">
      <c r="A29" s="16" t="s">
        <v>29</v>
      </c>
      <c r="B29" s="2" t="s">
        <v>6</v>
      </c>
      <c r="C29" s="25">
        <f>1339200*1.2</f>
        <v>1607040</v>
      </c>
      <c r="D29" s="24">
        <f t="shared" si="9"/>
        <v>192844.79999999999</v>
      </c>
      <c r="E29" s="11">
        <f t="shared" si="10"/>
        <v>1799884.8</v>
      </c>
      <c r="F29" s="11">
        <v>3</v>
      </c>
      <c r="G29" s="11">
        <f t="shared" si="0"/>
        <v>5399654.4000000004</v>
      </c>
      <c r="H29" s="20"/>
    </row>
    <row r="30" spans="1:8" ht="38.25" x14ac:dyDescent="0.25">
      <c r="A30" s="16" t="s">
        <v>30</v>
      </c>
      <c r="B30" s="2" t="s">
        <v>6</v>
      </c>
      <c r="C30" s="25">
        <f>357100*1.2</f>
        <v>428520</v>
      </c>
      <c r="D30" s="24">
        <f t="shared" si="9"/>
        <v>51422.400000000001</v>
      </c>
      <c r="E30" s="11">
        <f t="shared" si="10"/>
        <v>479942.40000000002</v>
      </c>
      <c r="F30" s="11">
        <v>5</v>
      </c>
      <c r="G30" s="11">
        <f t="shared" si="0"/>
        <v>2399712</v>
      </c>
      <c r="H30" s="20"/>
    </row>
    <row r="31" spans="1:8" ht="25.5" x14ac:dyDescent="0.25">
      <c r="A31" s="16" t="s">
        <v>31</v>
      </c>
      <c r="B31" s="2" t="s">
        <v>6</v>
      </c>
      <c r="C31" s="25">
        <f>1785700*1.2</f>
        <v>2142840</v>
      </c>
      <c r="D31" s="24">
        <f t="shared" si="9"/>
        <v>257140.8</v>
      </c>
      <c r="E31" s="11">
        <f t="shared" si="10"/>
        <v>2399980.7999999998</v>
      </c>
      <c r="F31" s="11">
        <v>2</v>
      </c>
      <c r="G31" s="11">
        <f t="shared" si="0"/>
        <v>4799961.5999999996</v>
      </c>
      <c r="H31" s="20"/>
    </row>
    <row r="32" spans="1:8" ht="25.5" x14ac:dyDescent="0.25">
      <c r="A32" s="16" t="s">
        <v>32</v>
      </c>
      <c r="B32" s="2" t="s">
        <v>6</v>
      </c>
      <c r="C32" s="25">
        <f>357100*1.2</f>
        <v>428520</v>
      </c>
      <c r="D32" s="24">
        <f t="shared" si="9"/>
        <v>51422.400000000001</v>
      </c>
      <c r="E32" s="11">
        <f t="shared" si="10"/>
        <v>479942.40000000002</v>
      </c>
      <c r="F32" s="11">
        <v>5</v>
      </c>
      <c r="G32" s="11">
        <f t="shared" si="0"/>
        <v>2399712</v>
      </c>
      <c r="H32" s="20"/>
    </row>
    <row r="33" spans="1:13" ht="38.25" x14ac:dyDescent="0.25">
      <c r="A33" s="16" t="s">
        <v>33</v>
      </c>
      <c r="B33" s="2" t="s">
        <v>6</v>
      </c>
      <c r="C33" s="25">
        <f>267800*1.2</f>
        <v>321360</v>
      </c>
      <c r="D33" s="24">
        <f t="shared" si="9"/>
        <v>38563.199999999997</v>
      </c>
      <c r="E33" s="11">
        <f t="shared" si="10"/>
        <v>359923.20000000001</v>
      </c>
      <c r="F33" s="11">
        <v>6</v>
      </c>
      <c r="G33" s="11">
        <f t="shared" si="0"/>
        <v>2159539.2000000002</v>
      </c>
      <c r="H33" s="20"/>
    </row>
    <row r="34" spans="1:13" ht="25.5" x14ac:dyDescent="0.25">
      <c r="A34" s="16" t="s">
        <v>34</v>
      </c>
      <c r="B34" s="2" t="s">
        <v>6</v>
      </c>
      <c r="C34" s="25">
        <f>4464200*1.2</f>
        <v>5357040</v>
      </c>
      <c r="D34" s="24">
        <f t="shared" si="9"/>
        <v>642844.79999999993</v>
      </c>
      <c r="E34" s="11">
        <f t="shared" si="10"/>
        <v>5999884.7999999998</v>
      </c>
      <c r="F34" s="11">
        <v>10</v>
      </c>
      <c r="G34" s="11">
        <f t="shared" si="0"/>
        <v>59998848</v>
      </c>
      <c r="H34" s="20"/>
    </row>
    <row r="35" spans="1:13" ht="38.25" x14ac:dyDescent="0.25">
      <c r="A35" s="16" t="s">
        <v>35</v>
      </c>
      <c r="B35" s="2" t="s">
        <v>10</v>
      </c>
      <c r="C35" s="25">
        <f>4464200*1.2</f>
        <v>5357040</v>
      </c>
      <c r="D35" s="24">
        <f t="shared" si="9"/>
        <v>642844.79999999993</v>
      </c>
      <c r="E35" s="11">
        <f t="shared" si="10"/>
        <v>5999884.7999999998</v>
      </c>
      <c r="F35" s="11">
        <v>2</v>
      </c>
      <c r="G35" s="11">
        <f t="shared" si="0"/>
        <v>11999769.6</v>
      </c>
      <c r="H35" s="20"/>
    </row>
    <row r="36" spans="1:13" ht="51" x14ac:dyDescent="0.25">
      <c r="A36" s="16" t="s">
        <v>36</v>
      </c>
      <c r="B36" s="2" t="s">
        <v>10</v>
      </c>
      <c r="C36" s="25">
        <f>4464200*1.2</f>
        <v>5357040</v>
      </c>
      <c r="D36" s="24">
        <f t="shared" si="9"/>
        <v>642844.79999999993</v>
      </c>
      <c r="E36" s="11">
        <f t="shared" si="10"/>
        <v>5999884.7999999998</v>
      </c>
      <c r="F36" s="11">
        <v>1</v>
      </c>
      <c r="G36" s="11">
        <f t="shared" si="0"/>
        <v>5999884.7999999998</v>
      </c>
      <c r="H36" s="20"/>
    </row>
    <row r="37" spans="1:13" ht="51" x14ac:dyDescent="0.25">
      <c r="A37" s="16" t="s">
        <v>37</v>
      </c>
      <c r="B37" s="2" t="s">
        <v>10</v>
      </c>
      <c r="C37" s="25">
        <f>4464200*1.2</f>
        <v>5357040</v>
      </c>
      <c r="D37" s="24">
        <f t="shared" si="9"/>
        <v>642844.79999999993</v>
      </c>
      <c r="E37" s="11">
        <f t="shared" si="10"/>
        <v>5999884.7999999998</v>
      </c>
      <c r="F37" s="11">
        <v>3</v>
      </c>
      <c r="G37" s="11">
        <f t="shared" si="0"/>
        <v>17999654.399999999</v>
      </c>
      <c r="H37" s="20"/>
    </row>
    <row r="38" spans="1:13" ht="102" x14ac:dyDescent="0.25">
      <c r="A38" s="16" t="s">
        <v>38</v>
      </c>
      <c r="B38" s="2" t="s">
        <v>10</v>
      </c>
      <c r="C38" s="25">
        <f>3571400*1.2</f>
        <v>4285680</v>
      </c>
      <c r="D38" s="24">
        <f t="shared" si="9"/>
        <v>514281.6</v>
      </c>
      <c r="E38" s="11">
        <f t="shared" si="10"/>
        <v>4799961.5999999996</v>
      </c>
      <c r="F38" s="11">
        <v>3</v>
      </c>
      <c r="G38" s="11">
        <f t="shared" si="0"/>
        <v>14399884.799999999</v>
      </c>
      <c r="H38" s="20"/>
    </row>
    <row r="39" spans="1:13" ht="25.5" customHeight="1" x14ac:dyDescent="0.25">
      <c r="A39" s="6" t="s">
        <v>39</v>
      </c>
      <c r="B39" s="6"/>
      <c r="C39" s="26"/>
      <c r="D39" s="23"/>
      <c r="E39" s="4"/>
      <c r="F39" s="4"/>
      <c r="G39" s="4"/>
      <c r="H39" s="20"/>
    </row>
    <row r="40" spans="1:13" ht="38.25" x14ac:dyDescent="0.25">
      <c r="A40" s="16" t="s">
        <v>40</v>
      </c>
      <c r="B40" s="2" t="s">
        <v>4</v>
      </c>
      <c r="C40" s="25">
        <f>3571400*1.2</f>
        <v>4285680</v>
      </c>
      <c r="D40" s="24">
        <f t="shared" ref="D40:D46" si="11">C40*0.12</f>
        <v>514281.6</v>
      </c>
      <c r="E40" s="11">
        <f t="shared" ref="E40:E46" si="12">C40+D40</f>
        <v>4799961.5999999996</v>
      </c>
      <c r="F40" s="11">
        <v>3</v>
      </c>
      <c r="G40" s="11">
        <f t="shared" si="0"/>
        <v>14399884.799999999</v>
      </c>
      <c r="H40" s="20"/>
    </row>
    <row r="41" spans="1:13" x14ac:dyDescent="0.25">
      <c r="A41" s="16" t="s">
        <v>41</v>
      </c>
      <c r="B41" s="2" t="s">
        <v>42</v>
      </c>
      <c r="C41" s="25">
        <f>2678500*1.2</f>
        <v>3214200</v>
      </c>
      <c r="D41" s="24">
        <f t="shared" si="11"/>
        <v>385704</v>
      </c>
      <c r="E41" s="11">
        <f t="shared" si="12"/>
        <v>3599904</v>
      </c>
      <c r="F41" s="11">
        <v>20</v>
      </c>
      <c r="G41" s="11">
        <f t="shared" si="0"/>
        <v>71998080</v>
      </c>
      <c r="H41" s="20"/>
    </row>
    <row r="42" spans="1:13" ht="38.25" x14ac:dyDescent="0.25">
      <c r="A42" s="16" t="s">
        <v>43</v>
      </c>
      <c r="B42" s="2" t="s">
        <v>42</v>
      </c>
      <c r="C42" s="25">
        <f>267800*1.2</f>
        <v>321360</v>
      </c>
      <c r="D42" s="24">
        <f t="shared" si="11"/>
        <v>38563.199999999997</v>
      </c>
      <c r="E42" s="11">
        <f t="shared" si="12"/>
        <v>359923.20000000001</v>
      </c>
      <c r="F42" s="11">
        <v>40</v>
      </c>
      <c r="G42" s="11">
        <f t="shared" si="0"/>
        <v>14396928</v>
      </c>
      <c r="H42" s="20"/>
    </row>
    <row r="43" spans="1:13" ht="25.5" x14ac:dyDescent="0.25">
      <c r="A43" s="16" t="s">
        <v>44</v>
      </c>
      <c r="B43" s="2" t="s">
        <v>42</v>
      </c>
      <c r="C43" s="25">
        <f>892800*1.2</f>
        <v>1071360</v>
      </c>
      <c r="D43" s="24">
        <f t="shared" si="11"/>
        <v>128563.2</v>
      </c>
      <c r="E43" s="11">
        <f t="shared" si="12"/>
        <v>1199923.2</v>
      </c>
      <c r="F43" s="11">
        <v>80</v>
      </c>
      <c r="G43" s="11">
        <f t="shared" si="0"/>
        <v>95993856</v>
      </c>
      <c r="H43" s="20"/>
    </row>
    <row r="44" spans="1:13" ht="51" x14ac:dyDescent="0.25">
      <c r="A44" s="16" t="s">
        <v>45</v>
      </c>
      <c r="B44" s="2" t="s">
        <v>42</v>
      </c>
      <c r="C44" s="25">
        <f>178500*1.2</f>
        <v>214200</v>
      </c>
      <c r="D44" s="24">
        <f t="shared" si="11"/>
        <v>25704</v>
      </c>
      <c r="E44" s="11">
        <f t="shared" si="12"/>
        <v>239904</v>
      </c>
      <c r="F44" s="11">
        <v>40</v>
      </c>
      <c r="G44" s="11">
        <f t="shared" si="0"/>
        <v>9596160</v>
      </c>
      <c r="H44" s="20"/>
    </row>
    <row r="45" spans="1:13" x14ac:dyDescent="0.25">
      <c r="A45" s="16" t="s">
        <v>46</v>
      </c>
      <c r="B45" s="2" t="s">
        <v>42</v>
      </c>
      <c r="C45" s="25">
        <f>1339200*1.2</f>
        <v>1607040</v>
      </c>
      <c r="D45" s="24">
        <f t="shared" si="11"/>
        <v>192844.79999999999</v>
      </c>
      <c r="E45" s="11">
        <f t="shared" si="12"/>
        <v>1799884.8</v>
      </c>
      <c r="F45" s="11">
        <v>3</v>
      </c>
      <c r="G45" s="11">
        <f t="shared" si="0"/>
        <v>5399654.4000000004</v>
      </c>
      <c r="H45" s="20"/>
    </row>
    <row r="46" spans="1:13" ht="25.5" x14ac:dyDescent="0.25">
      <c r="A46" s="16" t="s">
        <v>47</v>
      </c>
      <c r="B46" s="2" t="s">
        <v>42</v>
      </c>
      <c r="C46" s="25">
        <f>178500*1.2</f>
        <v>214200</v>
      </c>
      <c r="D46" s="24">
        <f t="shared" si="11"/>
        <v>25704</v>
      </c>
      <c r="E46" s="11">
        <f t="shared" si="12"/>
        <v>239904</v>
      </c>
      <c r="F46" s="11">
        <v>2</v>
      </c>
      <c r="G46" s="11">
        <f t="shared" si="0"/>
        <v>479808</v>
      </c>
      <c r="H46" s="20"/>
    </row>
    <row r="47" spans="1:13" ht="15.75" x14ac:dyDescent="0.25">
      <c r="A47" s="6" t="s">
        <v>48</v>
      </c>
      <c r="B47" s="6"/>
      <c r="C47" s="26"/>
      <c r="D47" s="23"/>
      <c r="E47" s="4"/>
      <c r="F47" s="4"/>
      <c r="G47" s="4"/>
      <c r="H47" s="20"/>
      <c r="M47" s="15"/>
    </row>
    <row r="48" spans="1:13" ht="38.25" x14ac:dyDescent="0.25">
      <c r="A48" s="17" t="s">
        <v>49</v>
      </c>
      <c r="B48" s="2" t="s">
        <v>10</v>
      </c>
      <c r="C48" s="25">
        <f>6250000*1.2</f>
        <v>7500000</v>
      </c>
      <c r="D48" s="24">
        <f t="shared" ref="D48:D49" si="13">C48*0.12</f>
        <v>900000</v>
      </c>
      <c r="E48" s="11">
        <f t="shared" ref="E48:E49" si="14">C48+D48</f>
        <v>8400000</v>
      </c>
      <c r="F48" s="11">
        <v>4</v>
      </c>
      <c r="G48" s="11">
        <f t="shared" si="0"/>
        <v>33600000</v>
      </c>
      <c r="H48" s="20"/>
    </row>
    <row r="49" spans="1:8" ht="25.5" x14ac:dyDescent="0.25">
      <c r="A49" s="16" t="s">
        <v>50</v>
      </c>
      <c r="B49" s="2" t="s">
        <v>10</v>
      </c>
      <c r="C49" s="25">
        <f>7142800*1.2</f>
        <v>8571360</v>
      </c>
      <c r="D49" s="24">
        <f t="shared" si="13"/>
        <v>1028563.2</v>
      </c>
      <c r="E49" s="11">
        <f t="shared" si="14"/>
        <v>9599923.1999999993</v>
      </c>
      <c r="F49" s="11">
        <v>4</v>
      </c>
      <c r="G49" s="11">
        <f t="shared" si="0"/>
        <v>38399692.799999997</v>
      </c>
      <c r="H49" s="20"/>
    </row>
    <row r="50" spans="1:8" ht="15.75" customHeight="1" x14ac:dyDescent="0.25">
      <c r="A50" s="7" t="s">
        <v>51</v>
      </c>
      <c r="B50" s="6"/>
      <c r="C50" s="6"/>
      <c r="D50" s="6"/>
      <c r="E50" s="4"/>
      <c r="F50" s="4"/>
      <c r="G50" s="8"/>
      <c r="H50" s="20"/>
    </row>
    <row r="51" spans="1:8" ht="140.25" customHeight="1" x14ac:dyDescent="0.25">
      <c r="A51" s="33" t="s">
        <v>55</v>
      </c>
      <c r="B51" s="33"/>
      <c r="C51" s="34" t="s">
        <v>66</v>
      </c>
      <c r="D51" s="35"/>
      <c r="E51" s="35"/>
      <c r="F51" s="36"/>
      <c r="G51" s="11">
        <v>1876000000</v>
      </c>
      <c r="H51" s="20"/>
    </row>
    <row r="52" spans="1:8" ht="28.5" customHeight="1" x14ac:dyDescent="0.25">
      <c r="E52" s="27" t="s">
        <v>60</v>
      </c>
      <c r="F52" s="28"/>
      <c r="G52" s="12">
        <f>SUM(G6:G51)</f>
        <v>2675897056</v>
      </c>
      <c r="H52" s="19"/>
    </row>
    <row r="53" spans="1:8" ht="26.25" customHeight="1" x14ac:dyDescent="0.25">
      <c r="E53" s="27" t="s">
        <v>65</v>
      </c>
      <c r="F53" s="28"/>
      <c r="G53" s="12">
        <f>G52/1.12</f>
        <v>2389193800</v>
      </c>
      <c r="H53" s="19"/>
    </row>
    <row r="56" spans="1:8" x14ac:dyDescent="0.25">
      <c r="C56"/>
      <c r="D56"/>
      <c r="F56"/>
    </row>
    <row r="57" spans="1:8" x14ac:dyDescent="0.25">
      <c r="C57" s="18" t="s">
        <v>62</v>
      </c>
      <c r="D57" s="18"/>
      <c r="E57" s="18"/>
      <c r="F57" s="18"/>
    </row>
    <row r="58" spans="1:8" x14ac:dyDescent="0.25">
      <c r="C58" s="18"/>
      <c r="D58" s="18"/>
      <c r="E58" s="18"/>
      <c r="F58" s="18"/>
    </row>
    <row r="59" spans="1:8" x14ac:dyDescent="0.25">
      <c r="C59" s="29"/>
      <c r="D59" s="29"/>
      <c r="E59" s="29"/>
      <c r="F59" s="18" t="s">
        <v>63</v>
      </c>
    </row>
    <row r="60" spans="1:8" x14ac:dyDescent="0.25">
      <c r="C60" s="18" t="s">
        <v>64</v>
      </c>
      <c r="D60" s="18"/>
      <c r="E60" s="18"/>
      <c r="F60" s="18"/>
    </row>
  </sheetData>
  <mergeCells count="8">
    <mergeCell ref="E53:F53"/>
    <mergeCell ref="C59:E59"/>
    <mergeCell ref="A1:G1"/>
    <mergeCell ref="A2:G2"/>
    <mergeCell ref="A3:G3"/>
    <mergeCell ref="A51:B51"/>
    <mergeCell ref="C51:F51"/>
    <mergeCell ref="E52:F52"/>
  </mergeCells>
  <pageMargins left="0.25" right="0.25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гарантийное письмо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Мельникова Ольга Владимировна</cp:lastModifiedBy>
  <cp:lastPrinted>2025-04-09T04:03:22Z</cp:lastPrinted>
  <dcterms:created xsi:type="dcterms:W3CDTF">2021-12-29T09:26:13Z</dcterms:created>
  <dcterms:modified xsi:type="dcterms:W3CDTF">2025-07-22T05:10:41Z</dcterms:modified>
</cp:coreProperties>
</file>